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0460" windowHeight="775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C18" i="3"/>
  <c r="AD18"/>
  <c r="K19" l="1"/>
  <c r="K18"/>
  <c r="AB18" l="1"/>
  <c r="AA18"/>
  <c r="AB19" l="1"/>
  <c r="AD19" s="1"/>
  <c r="AA19" l="1"/>
  <c r="AC19"/>
  <c r="AC20" s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<sst xmlns="http://schemas.openxmlformats.org/spreadsheetml/2006/main" count="78" uniqueCount="75">
  <si>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</si>
  <si>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</si>
  <si>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</si>
  <si>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</si>
  <si>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</si>
  <si>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</si>
  <si>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</si>
  <si>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</si>
  <si>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</si>
  <si>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</si>
  <si>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</si>
  <si>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</si>
  <si>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</si>
  <si>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</si>
  <si>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</si>
  <si>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</si>
  <si>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</si>
  <si>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</si>
  <si>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</si>
  <si>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</si>
  <si>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</si>
  <si>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</si>
  <si>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</si>
  <si>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</si>
  <si>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</si>
  <si>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</si>
  <si>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</si>
  <si>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</si>
  <si>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</si>
  <si>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</si>
  <si>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</si>
  <si>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</si>
  <si>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</si>
  <si>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</si>
  <si>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</si>
  <si>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</si>
  <si>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</si>
  <si>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</si>
  <si>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</si>
  <si>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</si>
  <si>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</si>
  <si>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</si>
  <si>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</si>
  <si>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</si>
  <si>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</si>
  <si>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</si>
  <si>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</si>
  <si>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</si>
  <si>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</si>
  <si>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</si>
  <si>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</si>
  <si>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</si>
  <si>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</si>
  <si>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</si>
  <si>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</si>
  <si>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</si>
  <si>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</si>
  <si>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</si>
  <si>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</si>
  <si>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</si>
  <si>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</si>
  <si>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</si>
  <si>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</si>
  <si>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</si>
  <si>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</si>
  <si>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</si>
  <si>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</si>
  <si>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Начальник СДО</t>
  </si>
  <si>
    <t>Начальник УКСиР</t>
  </si>
  <si>
    <t>Руководитель подразделения:</t>
  </si>
  <si>
    <t>Примечание -  пояснение в случае отсутствия возможности использовать ценовую информацию из 3-х источников: расчет стоимости СМР принят исходя из стоимости утвержденного тарифа минус 20% налогов и минус стоимость ПИР</t>
  </si>
  <si>
    <t>Проектные работы по объекту:  «Водопроводные вводы 2Д-225 мм»</t>
  </si>
  <si>
    <t>ПИР + СМР по объекту: Мероприятия, направленные на подключение объектов капитального строительства к системе водоснабжения 
Водопроводные вводы 2Д=225мм.
 «Торгово-развлекательный центр, расположенный по адресу: г.Самара, Промышленный район, на земельном участке с кадастровым номером 63:01:0707005:3675»</t>
  </si>
  <si>
    <t>Строительно-монтажных работ по объекту: Водопроводные вводы 2Д=225мм.
 «Торгово-развлекательный центр, расположенный по адресу: г.Самара, Промышленный район, на земельном участке с кадастровым номером 63:01:0707005:3675»</t>
  </si>
  <si>
    <t>г.Самара, Промышленный район, на земельном участке с кадастровым номером 63:01:0707005:3675.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</si>
</sst>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4" fontId="6" fillId="0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AD40"/>
  <sheetViews>
    <sheetView tabSelected="1" zoomScale="80" zoomScaleNormal="80" zoomScaleSheetLayoutView="8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G19" sqref="AG19"/>
    </sheetView>
  </sheetViews>
  <sheetFormatPr defaultColWidth="8.85546875" defaultRowHeight="12.75"/>
  <cols>
    <col min="1" max="1" width="4.42578125" style="1" customWidth="1"/>
    <col min="2" max="2" width="6.7109375" style="1" customWidth="1"/>
    <col min="3" max="3" width="38.5703125" style="1" customWidth="1"/>
    <col min="4" max="4" width="8.28515625" style="1" customWidth="1"/>
    <col min="5" max="5" width="9.5703125" style="1" customWidth="1"/>
    <col min="6" max="6" width="14.140625" style="1" customWidth="1"/>
    <col min="7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4.140625" style="1" customWidth="1"/>
    <col min="29" max="29" width="14.4257812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64</v>
      </c>
    </row>
    <row r="2" spans="1:30" ht="15.75">
      <c r="V2" s="2"/>
      <c r="AA2" s="1" t="s">
        <v>65</v>
      </c>
    </row>
    <row r="3" spans="1:30" ht="15.75">
      <c r="V3" s="2"/>
      <c r="AA3" s="1" t="s">
        <v>66</v>
      </c>
    </row>
    <row r="4" spans="1:30" ht="16.5" customHeight="1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54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ht="19.5" customHeight="1">
      <c r="C7" s="7" t="s">
        <v>30</v>
      </c>
      <c r="D7" s="54"/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ht="19.5" customHeight="1">
      <c r="C8" s="7" t="s">
        <v>25</v>
      </c>
      <c r="D8" s="54"/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ht="19.5" customHeight="1">
      <c r="C9" s="7" t="s">
        <v>24</v>
      </c>
      <c r="D9" s="54"/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41.25" customHeight="1">
      <c r="C10" s="7" t="s">
        <v>9</v>
      </c>
      <c r="D10" s="54" t="s">
        <v>72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7" customHeight="1">
      <c r="C11" s="7" t="s">
        <v>10</v>
      </c>
      <c r="D11" s="54" t="s">
        <v>74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45.75" customHeight="1">
      <c r="C12" s="7" t="s">
        <v>23</v>
      </c>
      <c r="D12" s="54"/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3" spans="1:30" ht="16.5" customHeight="1"/>
    <row r="14" spans="1:30" ht="25.5" customHeight="1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57</v>
      </c>
      <c r="F14" s="50" t="s">
        <v>58</v>
      </c>
      <c r="G14" s="50"/>
      <c r="H14" s="50"/>
      <c r="I14" s="50"/>
      <c r="J14" s="57" t="s">
        <v>59</v>
      </c>
      <c r="K14" s="57" t="s">
        <v>62</v>
      </c>
      <c r="L14" s="45" t="s">
        <v>60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63</v>
      </c>
      <c r="AB14" s="57" t="s">
        <v>32</v>
      </c>
      <c r="AC14" s="57" t="s">
        <v>31</v>
      </c>
      <c r="AD14" s="47" t="s">
        <v>54</v>
      </c>
    </row>
    <row r="15" spans="1:30" ht="28.5" customHeight="1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5" t="s">
        <v>55</v>
      </c>
      <c r="M15" s="46"/>
      <c r="N15" s="46"/>
      <c r="O15" s="46"/>
      <c r="P15" s="46"/>
      <c r="Q15" s="45" t="s">
        <v>61</v>
      </c>
      <c r="R15" s="46"/>
      <c r="S15" s="46"/>
      <c r="T15" s="46"/>
      <c r="U15" s="46"/>
      <c r="V15" s="50" t="s">
        <v>56</v>
      </c>
      <c r="W15" s="50"/>
      <c r="X15" s="50"/>
      <c r="Y15" s="50"/>
      <c r="Z15" s="50"/>
      <c r="AA15" s="61"/>
      <c r="AB15" s="58"/>
      <c r="AC15" s="58"/>
      <c r="AD15" s="48"/>
    </row>
    <row r="16" spans="1:30" ht="52.5" customHeight="1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6" t="s">
        <v>11</v>
      </c>
      <c r="M16" s="36" t="s">
        <v>12</v>
      </c>
      <c r="N16" s="36" t="s">
        <v>13</v>
      </c>
      <c r="O16" s="36" t="s">
        <v>33</v>
      </c>
      <c r="P16" s="36" t="s">
        <v>34</v>
      </c>
      <c r="Q16" s="36" t="s">
        <v>17</v>
      </c>
      <c r="R16" s="36" t="s">
        <v>18</v>
      </c>
      <c r="S16" s="36" t="s">
        <v>26</v>
      </c>
      <c r="T16" s="36" t="s">
        <v>35</v>
      </c>
      <c r="U16" s="36" t="s">
        <v>36</v>
      </c>
      <c r="V16" s="36" t="s">
        <v>19</v>
      </c>
      <c r="W16" s="36" t="s">
        <v>20</v>
      </c>
      <c r="X16" s="36" t="s">
        <v>21</v>
      </c>
      <c r="Y16" s="36" t="s">
        <v>37</v>
      </c>
      <c r="Z16" s="36" t="s">
        <v>38</v>
      </c>
      <c r="AA16" s="62"/>
      <c r="AB16" s="59"/>
      <c r="AC16" s="59"/>
      <c r="AD16" s="49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39</v>
      </c>
      <c r="M17" s="8" t="s">
        <v>40</v>
      </c>
      <c r="N17" s="8" t="s">
        <v>41</v>
      </c>
      <c r="O17" s="8" t="s">
        <v>42</v>
      </c>
      <c r="P17" s="8" t="s">
        <v>43</v>
      </c>
      <c r="Q17" s="8" t="s">
        <v>44</v>
      </c>
      <c r="R17" s="8" t="s">
        <v>45</v>
      </c>
      <c r="S17" s="8" t="s">
        <v>46</v>
      </c>
      <c r="T17" s="8" t="s">
        <v>47</v>
      </c>
      <c r="U17" s="8" t="s">
        <v>48</v>
      </c>
      <c r="V17" s="8" t="s">
        <v>49</v>
      </c>
      <c r="W17" s="8" t="s">
        <v>50</v>
      </c>
      <c r="X17" s="8" t="s">
        <v>51</v>
      </c>
      <c r="Y17" s="8" t="s">
        <v>52</v>
      </c>
      <c r="Z17" s="8" t="s">
        <v>53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43.5" customHeight="1">
      <c r="A18" s="13">
        <v>1</v>
      </c>
      <c r="B18" s="14"/>
      <c r="C18" s="15" t="s">
        <v>71</v>
      </c>
      <c r="D18" s="16"/>
      <c r="E18" s="17">
        <v>1</v>
      </c>
      <c r="F18" s="42"/>
      <c r="G18" s="17"/>
      <c r="H18" s="18"/>
      <c r="I18" s="18"/>
      <c r="J18" s="21"/>
      <c r="K18" s="17">
        <f>1243947.44*0.8*0.1</f>
        <v>99515.795200000008</v>
      </c>
      <c r="L18" s="43"/>
      <c r="M18" s="43"/>
      <c r="N18" s="43"/>
      <c r="O18" s="43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20">
        <f>COUNTIF(K18:Z18,"&gt;0")</f>
        <v>1</v>
      </c>
      <c r="AB18" s="22">
        <f>CEILING(SUM(K18:Z18)/COUNTIF(K18:Z18,"&gt;0"),0.01)</f>
        <v>99515.8</v>
      </c>
      <c r="AC18" s="22">
        <f>AB18*E18</f>
        <v>99515.8</v>
      </c>
      <c r="AD18" s="20" t="e">
        <f>STDEV(K18:Z18)/AB18*100</f>
        <v>#DIV/0!</v>
      </c>
    </row>
    <row r="19" spans="1:30" ht="101.25" customHeight="1">
      <c r="A19" s="13">
        <v>2</v>
      </c>
      <c r="B19" s="14"/>
      <c r="C19" s="15" t="s">
        <v>73</v>
      </c>
      <c r="D19" s="16"/>
      <c r="E19" s="17">
        <v>1</v>
      </c>
      <c r="F19" s="42"/>
      <c r="G19" s="17"/>
      <c r="H19" s="18"/>
      <c r="I19" s="18"/>
      <c r="J19" s="21"/>
      <c r="K19" s="17">
        <f>1243947.44*0.8-K18</f>
        <v>895642.1568</v>
      </c>
      <c r="L19" s="43"/>
      <c r="M19" s="43"/>
      <c r="N19" s="43"/>
      <c r="O19" s="43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20">
        <f t="shared" ref="AA19" si="0">COUNTIF(K19:Z19,"&gt;0")</f>
        <v>1</v>
      </c>
      <c r="AB19" s="22">
        <f t="shared" ref="AB19" si="1">CEILING(SUM(K19:Z19)/COUNTIF(K19:Z19,"&gt;0"),0.01)</f>
        <v>895642.16</v>
      </c>
      <c r="AC19" s="22">
        <f>AB19*E19</f>
        <v>895642.16</v>
      </c>
      <c r="AD19" s="20" t="e">
        <f>STDEV(K19:Z19)/AB19*100</f>
        <v>#DIV/0!</v>
      </c>
    </row>
    <row r="20" spans="1:30" ht="24" customHeight="1">
      <c r="A20" s="37"/>
      <c r="B20" s="38"/>
      <c r="C20" s="52" t="s">
        <v>5</v>
      </c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40"/>
      <c r="AC20" s="40">
        <f>SUM(AC18:AC19)</f>
        <v>995157.96000000008</v>
      </c>
      <c r="AD20" s="41"/>
    </row>
    <row r="21" spans="1:30" ht="13.5" customHeight="1"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4"/>
    </row>
    <row r="22" spans="1:30" s="25" customFormat="1" ht="13.5" customHeight="1">
      <c r="C22" s="25" t="s">
        <v>8</v>
      </c>
    </row>
    <row r="23" spans="1:30" s="25" customFormat="1" ht="15" customHeight="1">
      <c r="C23" s="26"/>
    </row>
    <row r="24" spans="1:30" s="25" customFormat="1" ht="15" customHeight="1">
      <c r="C24" s="26"/>
    </row>
    <row r="25" spans="1:30" s="25" customFormat="1" ht="15" customHeight="1">
      <c r="C25" s="26"/>
    </row>
    <row r="26" spans="1:30" ht="13.5" customHeight="1">
      <c r="L26" s="27"/>
    </row>
    <row r="27" spans="1:30" s="3" customFormat="1" ht="13.5" customHeight="1">
      <c r="C27" s="28" t="s">
        <v>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3.5" customHeight="1">
      <c r="C29" s="29"/>
      <c r="D29" s="30"/>
      <c r="E29" s="30"/>
      <c r="F29" s="44" t="s">
        <v>67</v>
      </c>
      <c r="G29" s="44"/>
      <c r="H29" s="44"/>
      <c r="I29" s="44"/>
      <c r="J29" s="44"/>
      <c r="K29" s="31"/>
      <c r="L29" s="44"/>
      <c r="M29" s="44"/>
      <c r="N29" s="44"/>
      <c r="O29" s="34"/>
      <c r="P29" s="34"/>
      <c r="Q29" s="1"/>
      <c r="R29" s="1"/>
      <c r="S29" s="1"/>
      <c r="T29" s="1"/>
      <c r="U29" s="1"/>
      <c r="V29" s="44"/>
      <c r="W29" s="44"/>
      <c r="X29" s="44"/>
      <c r="Y29" s="44"/>
      <c r="Z29" s="44"/>
      <c r="AA29" s="44"/>
      <c r="AB29" s="44"/>
      <c r="AC29" s="32"/>
    </row>
    <row r="30" spans="1:30" s="3" customFormat="1" ht="13.5" customHeight="1">
      <c r="C30" s="33" t="s">
        <v>2</v>
      </c>
      <c r="D30" s="30"/>
      <c r="E30" s="30"/>
      <c r="F30" s="63" t="s">
        <v>27</v>
      </c>
      <c r="G30" s="63"/>
      <c r="H30" s="63"/>
      <c r="I30" s="63"/>
      <c r="J30" s="63"/>
      <c r="K30" s="1"/>
      <c r="L30" s="64" t="s">
        <v>7</v>
      </c>
      <c r="M30" s="64"/>
      <c r="N30" s="64"/>
      <c r="O30" s="34"/>
      <c r="P30" s="34"/>
      <c r="Q30" s="1"/>
      <c r="R30" s="1"/>
      <c r="S30" s="1"/>
      <c r="T30" s="1"/>
      <c r="U30" s="1"/>
      <c r="V30" s="63"/>
      <c r="W30" s="63"/>
      <c r="X30" s="63"/>
      <c r="Y30" s="63"/>
      <c r="Z30" s="63"/>
      <c r="AA30" s="63"/>
      <c r="AB30" s="63"/>
    </row>
    <row r="31" spans="1:30" ht="13.5" customHeight="1">
      <c r="C31" s="35"/>
    </row>
    <row r="32" spans="1:30" ht="13.5" customHeight="1">
      <c r="C32" s="28" t="s">
        <v>69</v>
      </c>
    </row>
    <row r="33" spans="3:30" ht="13.5" customHeight="1"/>
    <row r="34" spans="3:30">
      <c r="C34" s="29"/>
      <c r="D34" s="30"/>
      <c r="E34" s="30"/>
      <c r="F34" s="44" t="s">
        <v>68</v>
      </c>
      <c r="G34" s="44"/>
      <c r="H34" s="44"/>
      <c r="I34" s="44"/>
      <c r="J34" s="44"/>
      <c r="K34" s="31"/>
      <c r="L34" s="44"/>
      <c r="M34" s="44"/>
      <c r="N34" s="44"/>
      <c r="O34" s="34"/>
      <c r="P34" s="34"/>
      <c r="V34" s="44"/>
      <c r="W34" s="44"/>
      <c r="X34" s="44"/>
      <c r="Y34" s="44"/>
      <c r="Z34" s="44"/>
      <c r="AA34" s="44"/>
      <c r="AB34" s="44"/>
    </row>
    <row r="35" spans="3:30">
      <c r="C35" s="33" t="s">
        <v>2</v>
      </c>
      <c r="D35" s="30"/>
      <c r="E35" s="30"/>
      <c r="F35" s="63" t="s">
        <v>27</v>
      </c>
      <c r="G35" s="63"/>
      <c r="H35" s="63"/>
      <c r="I35" s="63"/>
      <c r="J35" s="63"/>
      <c r="L35" s="64" t="s">
        <v>7</v>
      </c>
      <c r="M35" s="64"/>
      <c r="N35" s="64"/>
      <c r="O35" s="34"/>
      <c r="P35" s="34"/>
      <c r="V35" s="63"/>
      <c r="W35" s="63"/>
      <c r="X35" s="63"/>
      <c r="Y35" s="63"/>
      <c r="Z35" s="63"/>
      <c r="AA35" s="63"/>
      <c r="AB35" s="63"/>
    </row>
    <row r="38" spans="3:30">
      <c r="C38" s="28" t="s">
        <v>70</v>
      </c>
    </row>
    <row r="40" spans="3:30">
      <c r="C40" s="44"/>
      <c r="D40" s="44"/>
      <c r="E40" s="44"/>
      <c r="F40" s="44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8:E19 G18:I19" name="Диапазон3"/>
    <protectedRange sqref="P18:Z19" name="Диапазон4"/>
    <protectedRange sqref="C29 F29 L29 L34 C34 F34" name="Диапазон5"/>
    <protectedRange sqref="D23:AC25" name="Диапазон6"/>
    <protectedRange sqref="V1" name="Диапазон8_1"/>
    <protectedRange sqref="C23:C25" name="Диапазон6_1"/>
    <protectedRange sqref="F18:F19" name="Диапазон3_3"/>
    <protectedRange sqref="L18:O19" name="Диапазон4_1"/>
  </protectedRanges>
  <mergeCells count="42">
    <mergeCell ref="B14:B16"/>
    <mergeCell ref="F14:I14"/>
    <mergeCell ref="I15:I16"/>
    <mergeCell ref="L34:N34"/>
    <mergeCell ref="L35:N35"/>
    <mergeCell ref="F34:J34"/>
    <mergeCell ref="F35:J35"/>
    <mergeCell ref="J14:J16"/>
    <mergeCell ref="F15:F16"/>
    <mergeCell ref="V34:AB34"/>
    <mergeCell ref="V35:AB35"/>
    <mergeCell ref="L29:N29"/>
    <mergeCell ref="L30:N30"/>
    <mergeCell ref="F29:J29"/>
    <mergeCell ref="F30:J30"/>
    <mergeCell ref="V29:AB29"/>
    <mergeCell ref="V30:AB30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0:AD40"/>
    <mergeCell ref="L15:P15"/>
    <mergeCell ref="AD14:AD16"/>
    <mergeCell ref="A14:A16"/>
    <mergeCell ref="C4:AC4"/>
    <mergeCell ref="C20:M2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2">
    <dataValidation type="list" allowBlank="1" showInputMessage="1" showErrorMessage="1" sqref="D7:AC7">
      <formula1>подгруппа</formula1>
    </dataValidation>
    <dataValidation type="list" allowBlank="1" showInputMessage="1" showErrorMessage="1" sqref="D6:AC6">
      <formula1>#REF!</formula1>
    </dataValidation>
  </dataValidations>
  <pageMargins left="0.23622047244094491" right="0.23622047244094491" top="0.74803149606299213" bottom="0.74803149606299213" header="0.31496062992125984" footer="0.31496062992125984"/>
  <pageSetup paperSize="8" scale="7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www.w3.org/XML/1998/namespace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2022-06-10T06:58:36Z</cp:lastPrinted>
  <dcterms:created xsi:type="dcterms:W3CDTF">1996-10-08T23:32:33Z</dcterms:created>
  <dcterms:modified xsi:type="dcterms:W3CDTF">2023-05-31T12:34:54Z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